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INFORMES 4KM/"/>
    </mc:Choice>
  </mc:AlternateContent>
  <xr:revisionPtr revIDLastSave="265" documentId="8_{A221F297-63F0-4BBC-A86E-1C55AA30398D}" xr6:coauthVersionLast="47" xr6:coauthVersionMax="47" xr10:uidLastSave="{0AB86E4A-F1DF-4E9D-A8B2-A3833EAC0C83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<sst xmlns="http://schemas.openxmlformats.org/spreadsheetml/2006/main" count="175" uniqueCount="80">
  <si>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</si>
  <si>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</si>
  <si>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</si>
  <si>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</si>
  <si>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</si>
  <si>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</si>
  <si>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</si>
  <si>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</si>
  <si>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</si>
  <si>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</si>
  <si>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</si>
  <si>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EDS ID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</si>
  <si>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</si>
  <si>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</si>
  <si>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</si>
  <si>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</si>
  <si>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</si>
  <si>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</si>
  <si>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</si>
  <si>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</si>
  <si>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ITEM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</si>
  <si>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</si>
  <si>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</si>
  <si>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</si>
  <si>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</si>
  <si>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</si>
  <si>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</si>
  <si>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</si>
  <si>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</si>
  <si>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</si>
  <si>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PETROBRAS</t>
  </si>
  <si>
    <t>CERRADA</t>
  </si>
  <si>
    <t>BIOMAX</t>
  </si>
  <si>
    <t>ESSO</t>
  </si>
  <si>
    <t>PART_EDS</t>
  </si>
  <si>
    <t>PART_MERCADO</t>
  </si>
  <si>
    <t>CENCOSUD - CARREFOUR IVESUR - 1466</t>
  </si>
  <si>
    <t>Av Circunvalar con calle 56</t>
  </si>
  <si>
    <t>PETROMIL</t>
  </si>
  <si>
    <t>LAS NIEVES</t>
  </si>
  <si>
    <t>LA RIVERA - 1323</t>
  </si>
  <si>
    <t>ECOS</t>
  </si>
  <si>
    <t>VIRGEN DEL CARMEN</t>
  </si>
  <si>
    <t>PUENTE PUMAREJO</t>
  </si>
  <si>
    <t>LAS VEGAS</t>
  </si>
  <si>
    <t>BRIO</t>
  </si>
  <si>
    <t>P-900</t>
  </si>
  <si>
    <t>LA ESTRELLA</t>
  </si>
  <si>
    <t>LA INMACULADA</t>
  </si>
  <si>
    <t>TRANSURBAR</t>
  </si>
  <si>
    <t>SAN MARTIN</t>
  </si>
  <si>
    <t>ATLANTICO - 1324</t>
  </si>
  <si>
    <t>LA RIBERA</t>
  </si>
  <si>
    <t>VILLA ESTADIO - 3166</t>
  </si>
  <si>
    <t>SAN RAFAEL</t>
  </si>
  <si>
    <t>BARRANQUILLA</t>
  </si>
  <si>
    <t>CIRCUNVALAR / ROCA</t>
  </si>
  <si>
    <t>COPETRAN</t>
  </si>
  <si>
    <t>LA VIRGENCITA</t>
  </si>
  <si>
    <t>LA RENOVACION</t>
  </si>
  <si>
    <t>AGRICOLA - LA CEIBA - 1276</t>
  </si>
  <si>
    <t>CODO</t>
  </si>
  <si>
    <t>GASXI SOLEDAD - 3178</t>
  </si>
  <si>
    <t>NUEVO MILENIUM</t>
  </si>
  <si>
    <t>SOLEDAD - 1523</t>
  </si>
  <si>
    <t>PORVENIR</t>
  </si>
  <si>
    <t>PUMA</t>
  </si>
  <si>
    <t>PUERTO MADERO</t>
  </si>
  <si>
    <t>CARRERA 14</t>
  </si>
  <si>
    <t>ZEUSS</t>
  </si>
  <si>
    <t>EL NUEVO MANANTIAL</t>
  </si>
  <si>
    <t>LA ARBOLEDA</t>
  </si>
  <si>
    <t>LAS GRANJAS</t>
  </si>
  <si>
    <t>LA 30 - 3171</t>
  </si>
  <si>
    <t>LOS MANGOS</t>
  </si>
  <si>
    <t>VEHIPARTES</t>
  </si>
  <si>
    <t>PUNTO GAS</t>
  </si>
  <si>
    <t>Gas Atlantico</t>
  </si>
  <si>
    <t>TAXI GAS</t>
  </si>
  <si>
    <t>TEXGAX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</si>
</sst>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3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16" fontId="0" fillId="0" borderId="0" xfId="0" applyNumberFormat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4F2-4EB2-9F8C-4E6EE3175B73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73B-4D17-A123-964C0C06711B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673B-4D17-A123-964C0C06711B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73B-4D17-A123-964C0C06711B}"/>
              </c:ext>
            </c:extLst>
          </c:dPt>
          <c:dPt>
            <c:idx val="9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673B-4D17-A123-964C0C0671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SHARE'!$B$11:$B$20</c:f>
              <c:strCache>
                <c:ptCount val="10"/>
                <c:pt idx="0">
                  <c:v>TERPEL</c:v>
                </c:pt>
                <c:pt idx="1">
                  <c:v>ECOS</c:v>
                </c:pt>
                <c:pt idx="2">
                  <c:v>PRIMAX</c:v>
                </c:pt>
                <c:pt idx="3">
                  <c:v>TEXACO</c:v>
                </c:pt>
                <c:pt idx="4">
                  <c:v>PETROMIL</c:v>
                </c:pt>
                <c:pt idx="5">
                  <c:v>BRIO</c:v>
                </c:pt>
                <c:pt idx="6">
                  <c:v>BIOMAX</c:v>
                </c:pt>
                <c:pt idx="7">
                  <c:v>PETROBRAS</c:v>
                </c:pt>
                <c:pt idx="8">
                  <c:v>PUMA</c:v>
                </c:pt>
                <c:pt idx="9">
                  <c:v>ZEUSS</c:v>
                </c:pt>
              </c:strCache>
            </c:strRef>
          </c:cat>
          <c:val>
            <c:numRef>
              <c:f>'MARKET SHARE'!$F$11:$F$20</c:f>
              <c:numCache>
                <c:formatCode>General</c:formatCode>
                <c:ptCount val="10"/>
                <c:pt idx="0">
                  <c:v>36.92</c:v>
                </c:pt>
                <c:pt idx="1">
                  <c:v>15.72</c:v>
                </c:pt>
                <c:pt idx="2">
                  <c:v>13.26</c:v>
                </c:pt>
                <c:pt idx="3">
                  <c:v>13.14</c:v>
                </c:pt>
                <c:pt idx="4">
                  <c:v>10.82</c:v>
                </c:pt>
                <c:pt idx="5">
                  <c:v>3.95</c:v>
                </c:pt>
                <c:pt idx="6">
                  <c:v>1.89</c:v>
                </c:pt>
                <c:pt idx="7">
                  <c:v>1.46</c:v>
                </c:pt>
                <c:pt idx="8">
                  <c:v>2.3199999999999998</c:v>
                </c:pt>
                <c:pt idx="9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03799824024543E-2"/>
          <c:y val="0.80862168502617948"/>
          <c:w val="0.89405098393862448"/>
          <c:h val="0.159592609030811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BDF-47C5-9F45-CF1B4AE5C0D3}"/>
              </c:ext>
            </c:extLst>
          </c:dPt>
          <c:dPt>
            <c:idx val="6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3D23-44B9-A47A-17B7436E1CC5}"/>
              </c:ext>
            </c:extLst>
          </c:dPt>
          <c:dPt>
            <c:idx val="7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D23-44B9-A47A-17B7436E1CC5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3D23-44B9-A47A-17B7436E1CC5}"/>
              </c:ext>
            </c:extLst>
          </c:dPt>
          <c:dPt>
            <c:idx val="9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D23-44B9-A47A-17B7436E1C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SHARE'!$H$11:$H$20</c:f>
              <c:strCache>
                <c:ptCount val="10"/>
                <c:pt idx="0">
                  <c:v>TERPEL</c:v>
                </c:pt>
                <c:pt idx="1">
                  <c:v>ECOS</c:v>
                </c:pt>
                <c:pt idx="2">
                  <c:v>PRIMAX</c:v>
                </c:pt>
                <c:pt idx="3">
                  <c:v>TEXACO</c:v>
                </c:pt>
                <c:pt idx="4">
                  <c:v>PETROMIL</c:v>
                </c:pt>
                <c:pt idx="5">
                  <c:v>BRIO</c:v>
                </c:pt>
                <c:pt idx="6">
                  <c:v>BIOMAX</c:v>
                </c:pt>
                <c:pt idx="7">
                  <c:v>PETROBRAS</c:v>
                </c:pt>
                <c:pt idx="8">
                  <c:v>PUMA</c:v>
                </c:pt>
                <c:pt idx="9">
                  <c:v>ZEUSS</c:v>
                </c:pt>
              </c:strCache>
            </c:strRef>
          </c:cat>
          <c:val>
            <c:numRef>
              <c:f>'MARKET SHARE'!$L$11:$L$20</c:f>
              <c:numCache>
                <c:formatCode>General</c:formatCode>
                <c:ptCount val="10"/>
                <c:pt idx="0">
                  <c:v>19.350000000000001</c:v>
                </c:pt>
                <c:pt idx="1">
                  <c:v>34.049999999999997</c:v>
                </c:pt>
                <c:pt idx="2">
                  <c:v>17.399999999999999</c:v>
                </c:pt>
                <c:pt idx="3">
                  <c:v>13.45</c:v>
                </c:pt>
                <c:pt idx="4">
                  <c:v>5.79</c:v>
                </c:pt>
                <c:pt idx="5">
                  <c:v>3.06</c:v>
                </c:pt>
                <c:pt idx="6">
                  <c:v>0.34</c:v>
                </c:pt>
                <c:pt idx="7">
                  <c:v>3.4</c:v>
                </c:pt>
                <c:pt idx="8">
                  <c:v>1.87</c:v>
                </c:pt>
                <c:pt idx="9">
                  <c:v>1.28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SHARE'!$F$25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1-42B8-815B-4F848D2DA187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1-42B8-815B-4F848D2DA187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1-42B8-815B-4F848D2DA187}"/>
              </c:ext>
            </c:extLst>
          </c:dPt>
          <c:dPt>
            <c:idx val="5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C01-42B8-815B-4F848D2DA187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315F-4B7D-95F4-6C1AFD3B3C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SHARE'!$B$26:$B$33</c:f>
              <c:strCache>
                <c:ptCount val="8"/>
                <c:pt idx="0">
                  <c:v>GAZEL</c:v>
                </c:pt>
                <c:pt idx="1">
                  <c:v>PUNTO GAS</c:v>
                </c:pt>
                <c:pt idx="2">
                  <c:v>ECOS</c:v>
                </c:pt>
                <c:pt idx="3">
                  <c:v>BRIO</c:v>
                </c:pt>
                <c:pt idx="4">
                  <c:v>Gas Atlantico</c:v>
                </c:pt>
                <c:pt idx="5">
                  <c:v>TAXI GAS</c:v>
                </c:pt>
                <c:pt idx="6">
                  <c:v>ESSO</c:v>
                </c:pt>
                <c:pt idx="7">
                  <c:v>TEXGAX</c:v>
                </c:pt>
              </c:strCache>
            </c:strRef>
          </c:cat>
          <c:val>
            <c:numRef>
              <c:f>'MARKET SHARE'!$F$26:$F$33</c:f>
              <c:numCache>
                <c:formatCode>General</c:formatCode>
                <c:ptCount val="8"/>
                <c:pt idx="0">
                  <c:v>44.37</c:v>
                </c:pt>
                <c:pt idx="1">
                  <c:v>20.36</c:v>
                </c:pt>
                <c:pt idx="2">
                  <c:v>11.11</c:v>
                </c:pt>
                <c:pt idx="3">
                  <c:v>3.88</c:v>
                </c:pt>
                <c:pt idx="4">
                  <c:v>6.45</c:v>
                </c:pt>
                <c:pt idx="5">
                  <c:v>4.2699999999999996</c:v>
                </c:pt>
                <c:pt idx="6">
                  <c:v>6.22</c:v>
                </c:pt>
                <c:pt idx="7">
                  <c:v>3.34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32106</xdr:colOff>
      <xdr:row>8</xdr:row>
      <xdr:rowOff>21404</xdr:rowOff>
    </xdr:from>
    <xdr:to>
      <xdr:col>6</xdr:col>
      <xdr:colOff>418053</xdr:colOff>
      <xdr:row>41</xdr:row>
      <xdr:rowOff>24179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EAF0AB-B639-5ED6-27E4-9F107E38C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6" y="1669550"/>
          <a:ext cx="6625357" cy="6552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4" totalsRowShown="0">
  <autoFilter ref="M9:V44" xr:uid="{0AFF5148-65F8-417A-99B6-EA1F819FA6B7}"/>
  <tableColumns count="10">
    <tableColumn id="1" xr3:uid="{F11402B0-C36A-402E-A437-E8815D2FE399}" name="ITEM"/>
    <tableColumn id="2" xr3:uid="{49DA1189-4747-48D5-B31E-42DB31261A6E}" name="BCG ID"/>
    <tableColumn id="3" xr3:uid="{7B631773-2B2F-4C67-8591-A56180E750C5}" name="T. Oper."/>
    <tableColumn id="4" xr3:uid="{0CA51AF8-7BB2-4609-B183-C465C29DCEE0}" name="Marca liquidos"/>
    <tableColumn id="5" xr3:uid="{1993E57C-FDA7-443E-9BAB-C16F060FB6B6}" name="EDS ID"/>
    <tableColumn id="6" xr3:uid="{D2092957-9C39-49F1-B17A-CBF3D5BC9438}" name="Nombre"/>
    <tableColumn id="7" xr3:uid="{21101412-7487-412F-81F8-E6853EF37EC8}" name="Gasolina (g/m)"/>
    <tableColumn id="8" xr3:uid="{2A02A4AE-202C-46B8-9933-2ACFC1627600}" name="Dsl (g/m)"/>
    <tableColumn id="9" xr3:uid="{54AF4E56-01E1-4AFB-817C-2F2D8B3F54BA}" name="Liquidos (g/m)"/>
    <tableColumn id="10" xr3:uid="{413D6F11-3C19-45D8-82D3-75AEE55A76A8}" name="GNV (M3/m)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09540B-8B90-4EC8-A4E5-D640B2914DC1}" name="Tabla4" displayName="Tabla4" ref="H10:L20" totalsRowShown="0" headerRowDxfId="9" dataDxfId="10" headerRowBorderDxfId="16">
  <tableColumns count="5">
    <tableColumn id="2" xr3:uid="{E2C803DA-D50F-4EC8-9BE6-85DDEB02DFB2}" name="Marca" dataDxfId="15"/>
    <tableColumn id="3" xr3:uid="{7C6B55F5-E4FE-4467-AFB4-FD8A359274F6}" name="N_EDS" dataDxfId="14"/>
    <tableColumn id="4" xr3:uid="{3DE88857-6DFE-44AF-BE2D-707633B8B151}" name="Vol_Marca" dataDxfId="13"/>
    <tableColumn id="5" xr3:uid="{446318AB-9656-4966-906C-7B35A5E007B7}" name="PART_EDS" dataDxfId="12"/>
    <tableColumn id="6" xr3:uid="{045EB904-ACE0-4F45-B909-35BF2254FBA3}" name="PART_MERCADO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20" totalsRowShown="0" headerRowDxfId="17" dataDxfId="18">
  <tableColumns count="5">
    <tableColumn id="1" xr3:uid="{1A1C367E-FC92-4661-8737-E54DD4B1957A}" name="Marca" dataDxfId="23"/>
    <tableColumn id="2" xr3:uid="{B24C60E2-6BAA-4594-BCE4-E435377A2A07}" name="N_EDS" dataDxfId="22"/>
    <tableColumn id="3" xr3:uid="{1FCBD51B-BBEC-4176-9465-F20A00C700A6}" name="Vol_Marca" dataDxfId="21"/>
    <tableColumn id="4" xr3:uid="{1F6856D0-BDC4-43FB-A1F2-FE8497DE0AEB}" name="PART_EDS" dataDxfId="20"/>
    <tableColumn id="5" xr3:uid="{16DB107D-CAFE-458E-9EFE-09C3401DE031}" name="PART_MERCADO" dataDxfId="1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5:F33" totalsRowShown="0" headerRowDxfId="0" dataDxfId="1" headerRowBorderDxfId="7" tableBorderDxfId="8">
  <tableColumns count="5">
    <tableColumn id="1" xr3:uid="{79CD62D8-BFEE-412A-AA10-2C5659D32BC1}" name="Marca" dataDxfId="6"/>
    <tableColumn id="2" xr3:uid="{79059FD2-2CD3-48E6-9E7F-C39528AFA40B}" name="N_EDS" dataDxfId="5"/>
    <tableColumn id="3" xr3:uid="{96D91AA0-532A-404C-9636-4DB90F4CED3D}" name="Vol_Marca" dataDxfId="4"/>
    <tableColumn id="4" xr3:uid="{277FA726-FD07-407E-8BB5-CFF8B0F4B3FE}" name="PART_EDS" dataDxfId="3"/>
    <tableColumn id="5" xr3:uid="{4562E7C5-795B-401D-91F8-988196E8BA30}" name="PART_MERCADO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topLeftCell="A14" zoomScale="89" zoomScaleNormal="89" workbookViewId="0">
      <selection activeCell="D5" sqref="D5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3.140625" customWidth="1"/>
    <col min="17" max="17" width="14.28515625" customWidth="1"/>
    <col min="18" max="18" width="38.140625" customWidth="1"/>
    <col min="19" max="19" width="15.85546875" customWidth="1"/>
    <col min="20" max="20" width="12.5703125" customWidth="1"/>
    <col min="21" max="21" width="16" customWidth="1"/>
    <col min="22" max="22" width="14.5703125" customWidth="1"/>
  </cols>
  <sheetData>
    <row r="1" spans="1:22" ht="16.5" thickBot="1" x14ac:dyDescent="0.3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20129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36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37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27</v>
      </c>
    </row>
    <row r="9" spans="1:22" ht="30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20</v>
      </c>
      <c r="N9" s="10" t="s">
        <v>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15</v>
      </c>
      <c r="V9" s="10" t="s">
        <v>16</v>
      </c>
    </row>
    <row r="10" spans="1:22" x14ac:dyDescent="0.25">
      <c r="M10" s="10">
        <v>1</v>
      </c>
      <c r="N10" s="11">
        <v>20013</v>
      </c>
      <c r="O10" s="12" t="s">
        <v>31</v>
      </c>
      <c r="P10" s="12" t="s">
        <v>38</v>
      </c>
      <c r="Q10" s="11">
        <v>20013</v>
      </c>
      <c r="R10" s="12" t="s">
        <v>39</v>
      </c>
      <c r="S10" s="12"/>
      <c r="T10" s="12"/>
      <c r="U10" s="12"/>
      <c r="V10" s="12"/>
    </row>
    <row r="11" spans="1:22" x14ac:dyDescent="0.25">
      <c r="M11" s="10">
        <v>2</v>
      </c>
      <c r="N11" s="11">
        <v>20014</v>
      </c>
      <c r="O11" s="12" t="s">
        <v>17</v>
      </c>
      <c r="P11" s="12" t="s">
        <v>0</v>
      </c>
      <c r="Q11" s="11">
        <v>20014</v>
      </c>
      <c r="R11" s="12" t="s">
        <v>40</v>
      </c>
      <c r="S11" s="11">
        <v>22898</v>
      </c>
      <c r="T11" s="11">
        <v>47810</v>
      </c>
      <c r="U11" s="11">
        <v>70708</v>
      </c>
      <c r="V11" s="12"/>
    </row>
    <row r="12" spans="1:22" x14ac:dyDescent="0.25">
      <c r="M12" s="10">
        <v>3</v>
      </c>
      <c r="N12" s="11">
        <v>20016</v>
      </c>
      <c r="O12" s="12" t="s">
        <v>17</v>
      </c>
      <c r="P12" s="12" t="s">
        <v>41</v>
      </c>
      <c r="Q12" s="11">
        <v>20016</v>
      </c>
      <c r="R12" s="12" t="s">
        <v>42</v>
      </c>
      <c r="S12" s="11">
        <v>20000</v>
      </c>
      <c r="T12" s="11">
        <v>35000</v>
      </c>
      <c r="U12" s="11">
        <v>55000</v>
      </c>
      <c r="V12" s="12"/>
    </row>
    <row r="13" spans="1:22" x14ac:dyDescent="0.25">
      <c r="M13" s="10">
        <v>4</v>
      </c>
      <c r="N13" s="11">
        <v>20017</v>
      </c>
      <c r="O13" s="12" t="s">
        <v>17</v>
      </c>
      <c r="P13" s="12" t="s">
        <v>1</v>
      </c>
      <c r="Q13" s="11">
        <v>20017</v>
      </c>
      <c r="R13" s="12" t="s">
        <v>43</v>
      </c>
      <c r="S13" s="11">
        <v>21000</v>
      </c>
      <c r="T13" s="11">
        <v>40000</v>
      </c>
      <c r="U13" s="11">
        <v>61000</v>
      </c>
      <c r="V13" s="11">
        <v>70000</v>
      </c>
    </row>
    <row r="14" spans="1:22" x14ac:dyDescent="0.25">
      <c r="M14" s="10">
        <v>5</v>
      </c>
      <c r="N14" s="11">
        <v>20018</v>
      </c>
      <c r="O14" s="12" t="s">
        <v>17</v>
      </c>
      <c r="P14" s="12" t="s">
        <v>1</v>
      </c>
      <c r="Q14" s="11">
        <v>20018</v>
      </c>
      <c r="R14" s="12" t="s">
        <v>44</v>
      </c>
      <c r="S14" s="11">
        <v>43339</v>
      </c>
      <c r="T14" s="11">
        <v>11200</v>
      </c>
      <c r="U14" s="11">
        <v>54539</v>
      </c>
      <c r="V14" s="11">
        <v>50000</v>
      </c>
    </row>
    <row r="15" spans="1:22" x14ac:dyDescent="0.25">
      <c r="M15" s="10">
        <v>6</v>
      </c>
      <c r="N15" s="11">
        <v>20047</v>
      </c>
      <c r="O15" s="12" t="s">
        <v>17</v>
      </c>
      <c r="P15" s="12" t="s">
        <v>45</v>
      </c>
      <c r="Q15" s="11">
        <v>20047</v>
      </c>
      <c r="R15" s="12" t="s">
        <v>46</v>
      </c>
      <c r="S15" s="11">
        <v>25000</v>
      </c>
      <c r="T15" s="11">
        <v>8000</v>
      </c>
      <c r="U15" s="11">
        <v>33000</v>
      </c>
      <c r="V15" s="11">
        <v>50000</v>
      </c>
    </row>
    <row r="16" spans="1:22" x14ac:dyDescent="0.25">
      <c r="M16" s="10">
        <v>7</v>
      </c>
      <c r="N16" s="11">
        <v>20048</v>
      </c>
      <c r="O16" s="12" t="s">
        <v>17</v>
      </c>
      <c r="P16" s="12" t="s">
        <v>41</v>
      </c>
      <c r="Q16" s="11">
        <v>20048</v>
      </c>
      <c r="R16" s="12" t="s">
        <v>47</v>
      </c>
      <c r="S16" s="11">
        <v>30000</v>
      </c>
      <c r="T16" s="11">
        <v>9000</v>
      </c>
      <c r="U16" s="11">
        <v>39000</v>
      </c>
      <c r="V16" s="11">
        <v>83000</v>
      </c>
    </row>
    <row r="17" spans="13:22" x14ac:dyDescent="0.25">
      <c r="M17" s="10">
        <v>8</v>
      </c>
      <c r="N17" s="11">
        <v>20050</v>
      </c>
      <c r="O17" s="12" t="s">
        <v>17</v>
      </c>
      <c r="P17" s="12" t="s">
        <v>41</v>
      </c>
      <c r="Q17" s="11">
        <v>20050</v>
      </c>
      <c r="R17" s="12" t="s">
        <v>48</v>
      </c>
      <c r="S17" s="11">
        <v>8000</v>
      </c>
      <c r="T17" s="11">
        <v>12000</v>
      </c>
      <c r="U17" s="11">
        <v>20000</v>
      </c>
      <c r="V17" s="12"/>
    </row>
    <row r="18" spans="13:22" x14ac:dyDescent="0.25">
      <c r="M18" s="10">
        <v>9</v>
      </c>
      <c r="N18" s="11">
        <v>20051</v>
      </c>
      <c r="O18" s="12" t="s">
        <v>17</v>
      </c>
      <c r="P18" s="12" t="s">
        <v>18</v>
      </c>
      <c r="Q18" s="11">
        <v>20051</v>
      </c>
      <c r="R18" s="12" t="s">
        <v>49</v>
      </c>
      <c r="S18" s="11">
        <v>60000</v>
      </c>
      <c r="T18" s="11">
        <v>40000</v>
      </c>
      <c r="U18" s="11">
        <v>100000</v>
      </c>
      <c r="V18" s="12"/>
    </row>
    <row r="19" spans="13:22" x14ac:dyDescent="0.25">
      <c r="M19" s="10">
        <v>10</v>
      </c>
      <c r="N19" s="11">
        <v>20052</v>
      </c>
      <c r="O19" s="12" t="s">
        <v>19</v>
      </c>
      <c r="P19" s="12" t="s">
        <v>38</v>
      </c>
      <c r="Q19" s="11">
        <v>20052</v>
      </c>
      <c r="R19" s="12" t="s">
        <v>50</v>
      </c>
      <c r="S19" s="11">
        <v>60000</v>
      </c>
      <c r="T19" s="11">
        <v>5000</v>
      </c>
      <c r="U19" s="11">
        <v>65000</v>
      </c>
      <c r="V19" s="12"/>
    </row>
    <row r="20" spans="13:22" x14ac:dyDescent="0.25">
      <c r="M20" s="10">
        <v>11</v>
      </c>
      <c r="N20" s="11">
        <v>20053</v>
      </c>
      <c r="O20" s="12" t="s">
        <v>17</v>
      </c>
      <c r="P20" s="12" t="s">
        <v>0</v>
      </c>
      <c r="Q20" s="11">
        <v>20053</v>
      </c>
      <c r="R20" s="12" t="s">
        <v>51</v>
      </c>
      <c r="S20" s="11">
        <v>95535</v>
      </c>
      <c r="T20" s="11">
        <v>11815</v>
      </c>
      <c r="U20" s="11">
        <v>107350</v>
      </c>
      <c r="V20" s="11">
        <v>83000</v>
      </c>
    </row>
    <row r="21" spans="13:22" x14ac:dyDescent="0.25">
      <c r="M21" s="10">
        <v>12</v>
      </c>
      <c r="N21" s="11">
        <v>20054</v>
      </c>
      <c r="O21" s="12" t="s">
        <v>19</v>
      </c>
      <c r="P21" s="12" t="s">
        <v>2</v>
      </c>
      <c r="Q21" s="11">
        <v>20054</v>
      </c>
      <c r="R21" s="12" t="s">
        <v>52</v>
      </c>
      <c r="S21" s="12"/>
      <c r="T21" s="12"/>
      <c r="U21" s="12"/>
      <c r="V21" s="11">
        <v>60000</v>
      </c>
    </row>
    <row r="22" spans="13:22" x14ac:dyDescent="0.25">
      <c r="M22" s="10">
        <v>13</v>
      </c>
      <c r="N22" s="11">
        <v>20055</v>
      </c>
      <c r="O22" s="12" t="s">
        <v>19</v>
      </c>
      <c r="P22" s="12" t="s">
        <v>0</v>
      </c>
      <c r="Q22" s="11">
        <v>20055</v>
      </c>
      <c r="R22" s="12" t="s">
        <v>53</v>
      </c>
      <c r="S22" s="11">
        <v>58675</v>
      </c>
      <c r="T22" s="11">
        <v>12432</v>
      </c>
      <c r="U22" s="11">
        <v>71107</v>
      </c>
      <c r="V22" s="11">
        <v>116271</v>
      </c>
    </row>
    <row r="23" spans="13:22" x14ac:dyDescent="0.25">
      <c r="M23" s="10">
        <v>14</v>
      </c>
      <c r="N23" s="11">
        <v>20057</v>
      </c>
      <c r="O23" s="12" t="s">
        <v>17</v>
      </c>
      <c r="P23" s="12" t="s">
        <v>38</v>
      </c>
      <c r="Q23" s="11">
        <v>20057</v>
      </c>
      <c r="R23" s="12" t="s">
        <v>54</v>
      </c>
      <c r="S23" s="11">
        <v>40000</v>
      </c>
      <c r="T23" s="11">
        <v>15000</v>
      </c>
      <c r="U23" s="11">
        <v>55000</v>
      </c>
      <c r="V23" s="12"/>
    </row>
    <row r="24" spans="13:22" x14ac:dyDescent="0.25">
      <c r="M24" s="10">
        <v>15</v>
      </c>
      <c r="N24" s="11">
        <v>20058</v>
      </c>
      <c r="O24" s="12" t="s">
        <v>17</v>
      </c>
      <c r="P24" s="12" t="s">
        <v>18</v>
      </c>
      <c r="Q24" s="11">
        <v>20058</v>
      </c>
      <c r="R24" s="12" t="s">
        <v>55</v>
      </c>
      <c r="S24" s="11">
        <v>35000</v>
      </c>
      <c r="T24" s="11">
        <v>18000</v>
      </c>
      <c r="U24" s="11">
        <v>53000</v>
      </c>
      <c r="V24" s="11">
        <v>55000</v>
      </c>
    </row>
    <row r="25" spans="13:22" x14ac:dyDescent="0.25">
      <c r="M25" s="10">
        <v>16</v>
      </c>
      <c r="N25" s="11">
        <v>20067</v>
      </c>
      <c r="O25" s="12" t="s">
        <v>17</v>
      </c>
      <c r="P25" s="12" t="s">
        <v>41</v>
      </c>
      <c r="Q25" s="11">
        <v>20067</v>
      </c>
      <c r="R25" s="30">
        <v>45389</v>
      </c>
      <c r="S25" s="11">
        <v>30000</v>
      </c>
      <c r="T25" s="11">
        <v>45000</v>
      </c>
      <c r="U25" s="11">
        <v>75000</v>
      </c>
      <c r="V25" s="11">
        <v>135861</v>
      </c>
    </row>
    <row r="26" spans="13:22" x14ac:dyDescent="0.25">
      <c r="M26" s="10">
        <v>17</v>
      </c>
      <c r="N26" s="11">
        <v>20068</v>
      </c>
      <c r="O26" s="12" t="s">
        <v>17</v>
      </c>
      <c r="P26" s="12" t="s">
        <v>1</v>
      </c>
      <c r="Q26" s="11">
        <v>20068</v>
      </c>
      <c r="R26" s="12" t="s">
        <v>56</v>
      </c>
      <c r="S26" s="11">
        <v>30000</v>
      </c>
      <c r="T26" s="11">
        <v>40000</v>
      </c>
      <c r="U26" s="11">
        <v>70000</v>
      </c>
      <c r="V26" s="11">
        <v>80000</v>
      </c>
    </row>
    <row r="27" spans="13:22" x14ac:dyDescent="0.25">
      <c r="M27" s="10">
        <v>18</v>
      </c>
      <c r="N27" s="11">
        <v>20069</v>
      </c>
      <c r="O27" s="12" t="s">
        <v>17</v>
      </c>
      <c r="P27" s="12" t="s">
        <v>1</v>
      </c>
      <c r="Q27" s="11">
        <v>20069</v>
      </c>
      <c r="R27" s="12" t="s">
        <v>57</v>
      </c>
      <c r="S27" s="11">
        <v>60000</v>
      </c>
      <c r="T27" s="11">
        <v>11000</v>
      </c>
      <c r="U27" s="11">
        <v>71000</v>
      </c>
      <c r="V27" s="12"/>
    </row>
    <row r="28" spans="13:22" x14ac:dyDescent="0.25">
      <c r="M28" s="10">
        <v>19</v>
      </c>
      <c r="N28" s="11">
        <v>20071</v>
      </c>
      <c r="O28" s="12" t="s">
        <v>17</v>
      </c>
      <c r="P28" s="12" t="s">
        <v>32</v>
      </c>
      <c r="Q28" s="11">
        <v>20071</v>
      </c>
      <c r="R28" s="12" t="s">
        <v>58</v>
      </c>
      <c r="S28" s="12"/>
      <c r="T28" s="12"/>
      <c r="U28" s="12"/>
      <c r="V28" s="11">
        <v>57000</v>
      </c>
    </row>
    <row r="29" spans="13:22" x14ac:dyDescent="0.25">
      <c r="M29" s="10">
        <v>20</v>
      </c>
      <c r="N29" s="11">
        <v>20072</v>
      </c>
      <c r="O29" s="12" t="s">
        <v>17</v>
      </c>
      <c r="P29" s="12" t="s">
        <v>18</v>
      </c>
      <c r="Q29" s="11">
        <v>20072</v>
      </c>
      <c r="R29" s="12" t="s">
        <v>59</v>
      </c>
      <c r="S29" s="11">
        <v>26000</v>
      </c>
      <c r="T29" s="11">
        <v>6000</v>
      </c>
      <c r="U29" s="11">
        <v>32000</v>
      </c>
      <c r="V29" s="11">
        <v>43000</v>
      </c>
    </row>
    <row r="30" spans="13:22" x14ac:dyDescent="0.25">
      <c r="M30" s="10">
        <v>21</v>
      </c>
      <c r="N30" s="11">
        <v>20074</v>
      </c>
      <c r="O30" s="12" t="s">
        <v>17</v>
      </c>
      <c r="P30" s="12" t="s">
        <v>0</v>
      </c>
      <c r="Q30" s="11">
        <v>20074</v>
      </c>
      <c r="R30" s="12" t="s">
        <v>60</v>
      </c>
      <c r="S30" s="11">
        <v>35847</v>
      </c>
      <c r="T30" s="12">
        <v>750</v>
      </c>
      <c r="U30" s="11">
        <v>36597</v>
      </c>
      <c r="V30" s="11">
        <v>105000</v>
      </c>
    </row>
    <row r="31" spans="13:22" x14ac:dyDescent="0.25">
      <c r="M31" s="10">
        <v>22</v>
      </c>
      <c r="N31" s="11">
        <v>20075</v>
      </c>
      <c r="O31" s="12" t="s">
        <v>61</v>
      </c>
      <c r="P31" s="12" t="s">
        <v>32</v>
      </c>
      <c r="Q31" s="11">
        <v>20075</v>
      </c>
      <c r="R31" s="12" t="s">
        <v>59</v>
      </c>
      <c r="S31" s="11">
        <v>22000</v>
      </c>
      <c r="T31" s="11">
        <v>2000</v>
      </c>
      <c r="U31" s="11">
        <v>24000</v>
      </c>
      <c r="V31" s="12"/>
    </row>
    <row r="32" spans="13:22" x14ac:dyDescent="0.25">
      <c r="M32" s="10">
        <v>23</v>
      </c>
      <c r="N32" s="11">
        <v>20088</v>
      </c>
      <c r="O32" s="12" t="s">
        <v>19</v>
      </c>
      <c r="P32" s="12" t="s">
        <v>0</v>
      </c>
      <c r="Q32" s="11">
        <v>20088</v>
      </c>
      <c r="R32" s="12" t="s">
        <v>62</v>
      </c>
      <c r="S32" s="11">
        <v>84464</v>
      </c>
      <c r="T32" s="11">
        <v>12100</v>
      </c>
      <c r="U32" s="11">
        <v>96564</v>
      </c>
      <c r="V32" s="11">
        <v>103923</v>
      </c>
    </row>
    <row r="33" spans="13:22" x14ac:dyDescent="0.25">
      <c r="M33" s="10">
        <v>24</v>
      </c>
      <c r="N33" s="11">
        <v>20094</v>
      </c>
      <c r="O33" s="12" t="s">
        <v>17</v>
      </c>
      <c r="P33" s="12" t="s">
        <v>30</v>
      </c>
      <c r="Q33" s="11">
        <v>20094</v>
      </c>
      <c r="R33" s="12" t="s">
        <v>63</v>
      </c>
      <c r="S33" s="11">
        <v>17000</v>
      </c>
      <c r="T33" s="11">
        <v>20000</v>
      </c>
      <c r="U33" s="11">
        <v>37000</v>
      </c>
      <c r="V33" s="11">
        <v>35000</v>
      </c>
    </row>
    <row r="34" spans="13:22" x14ac:dyDescent="0.25">
      <c r="M34" s="10">
        <v>25</v>
      </c>
      <c r="N34" s="11">
        <v>20095</v>
      </c>
      <c r="O34" s="12" t="s">
        <v>17</v>
      </c>
      <c r="P34" s="12" t="s">
        <v>0</v>
      </c>
      <c r="Q34" s="11">
        <v>20095</v>
      </c>
      <c r="R34" s="12" t="s">
        <v>64</v>
      </c>
      <c r="S34" s="11">
        <v>31168</v>
      </c>
      <c r="T34" s="11">
        <v>4558</v>
      </c>
      <c r="U34" s="11">
        <v>35726</v>
      </c>
      <c r="V34" s="11">
        <v>50000</v>
      </c>
    </row>
    <row r="35" spans="13:22" x14ac:dyDescent="0.25">
      <c r="M35" s="10">
        <v>26</v>
      </c>
      <c r="N35" s="11">
        <v>20096</v>
      </c>
      <c r="O35" s="12" t="s">
        <v>17</v>
      </c>
      <c r="P35" s="12" t="s">
        <v>41</v>
      </c>
      <c r="Q35" s="11">
        <v>20096</v>
      </c>
      <c r="R35" s="12" t="s">
        <v>65</v>
      </c>
      <c r="S35" s="11">
        <v>30000</v>
      </c>
      <c r="T35" s="11">
        <v>5000</v>
      </c>
      <c r="U35" s="11">
        <v>35000</v>
      </c>
      <c r="V35" s="12"/>
    </row>
    <row r="36" spans="13:22" x14ac:dyDescent="0.25">
      <c r="M36" s="10">
        <v>27</v>
      </c>
      <c r="N36" s="11">
        <v>20097</v>
      </c>
      <c r="O36" s="12" t="s">
        <v>17</v>
      </c>
      <c r="P36" s="12" t="s">
        <v>66</v>
      </c>
      <c r="Q36" s="11">
        <v>20097</v>
      </c>
      <c r="R36" s="12" t="s">
        <v>67</v>
      </c>
      <c r="S36" s="11">
        <v>27000</v>
      </c>
      <c r="T36" s="11">
        <v>11000</v>
      </c>
      <c r="U36" s="11">
        <v>38000</v>
      </c>
      <c r="V36" s="12"/>
    </row>
    <row r="37" spans="13:22" x14ac:dyDescent="0.25">
      <c r="M37" s="10">
        <v>28</v>
      </c>
      <c r="N37" s="11">
        <v>20098</v>
      </c>
      <c r="O37" s="12" t="s">
        <v>17</v>
      </c>
      <c r="P37" s="12" t="s">
        <v>18</v>
      </c>
      <c r="Q37" s="11">
        <v>20098</v>
      </c>
      <c r="R37" s="12" t="s">
        <v>68</v>
      </c>
      <c r="S37" s="11">
        <v>32000</v>
      </c>
      <c r="T37" s="11">
        <v>15000</v>
      </c>
      <c r="U37" s="11">
        <v>47000</v>
      </c>
      <c r="V37" s="11">
        <v>50000</v>
      </c>
    </row>
    <row r="38" spans="13:22" x14ac:dyDescent="0.25">
      <c r="M38" s="10">
        <v>29</v>
      </c>
      <c r="N38" s="11">
        <v>20099</v>
      </c>
      <c r="O38" s="12" t="s">
        <v>17</v>
      </c>
      <c r="P38" s="12" t="s">
        <v>69</v>
      </c>
      <c r="Q38" s="11">
        <v>20099</v>
      </c>
      <c r="R38" s="12" t="s">
        <v>70</v>
      </c>
      <c r="S38" s="11">
        <v>6000</v>
      </c>
      <c r="T38" s="11">
        <v>7500</v>
      </c>
      <c r="U38" s="11">
        <v>13500</v>
      </c>
      <c r="V38" s="12"/>
    </row>
    <row r="39" spans="13:22" x14ac:dyDescent="0.25">
      <c r="M39" s="10">
        <v>30</v>
      </c>
      <c r="N39" s="11">
        <v>20107</v>
      </c>
      <c r="O39" s="12" t="s">
        <v>17</v>
      </c>
      <c r="P39" s="12" t="s">
        <v>41</v>
      </c>
      <c r="Q39" s="11">
        <v>20107</v>
      </c>
      <c r="R39" s="12" t="s">
        <v>71</v>
      </c>
      <c r="S39" s="11">
        <v>50000</v>
      </c>
      <c r="T39" s="11">
        <v>70000</v>
      </c>
      <c r="U39" s="11">
        <v>120000</v>
      </c>
      <c r="V39" s="11">
        <v>60000</v>
      </c>
    </row>
    <row r="40" spans="13:22" x14ac:dyDescent="0.25">
      <c r="M40" s="10">
        <v>31</v>
      </c>
      <c r="N40" s="11">
        <v>20120</v>
      </c>
      <c r="O40" s="12" t="s">
        <v>17</v>
      </c>
      <c r="P40" s="12" t="s">
        <v>41</v>
      </c>
      <c r="Q40" s="11">
        <v>20120</v>
      </c>
      <c r="R40" s="12" t="s">
        <v>72</v>
      </c>
      <c r="S40" s="11">
        <v>15000</v>
      </c>
      <c r="T40" s="11">
        <v>24000</v>
      </c>
      <c r="U40" s="11">
        <v>39000</v>
      </c>
      <c r="V40" s="12"/>
    </row>
    <row r="41" spans="13:22" x14ac:dyDescent="0.25">
      <c r="M41" s="10">
        <v>32</v>
      </c>
      <c r="N41" s="11">
        <v>20123</v>
      </c>
      <c r="O41" s="12" t="s">
        <v>19</v>
      </c>
      <c r="P41" s="12" t="s">
        <v>0</v>
      </c>
      <c r="Q41" s="11">
        <v>20123</v>
      </c>
      <c r="R41" s="12" t="s">
        <v>73</v>
      </c>
      <c r="S41" s="11">
        <v>90813</v>
      </c>
      <c r="T41" s="11">
        <v>20973</v>
      </c>
      <c r="U41" s="11">
        <v>111786</v>
      </c>
      <c r="V41" s="12"/>
    </row>
    <row r="42" spans="13:22" x14ac:dyDescent="0.25">
      <c r="M42" s="10">
        <v>33</v>
      </c>
      <c r="N42" s="11">
        <v>20126</v>
      </c>
      <c r="O42" s="12" t="s">
        <v>17</v>
      </c>
      <c r="P42" s="12" t="s">
        <v>38</v>
      </c>
      <c r="Q42" s="11">
        <v>20126</v>
      </c>
      <c r="R42" s="12" t="s">
        <v>74</v>
      </c>
      <c r="S42" s="11">
        <v>26000</v>
      </c>
      <c r="T42" s="11">
        <v>14000</v>
      </c>
      <c r="U42" s="11">
        <v>40000</v>
      </c>
      <c r="V42" s="12"/>
    </row>
    <row r="43" spans="13:22" x14ac:dyDescent="0.25">
      <c r="M43" s="10">
        <v>34</v>
      </c>
      <c r="N43" s="11">
        <v>20128</v>
      </c>
      <c r="O43" s="12" t="s">
        <v>17</v>
      </c>
      <c r="P43" s="12" t="s">
        <v>45</v>
      </c>
      <c r="Q43" s="11">
        <v>20128</v>
      </c>
      <c r="R43" s="12" t="s">
        <v>75</v>
      </c>
      <c r="S43" s="11">
        <v>21000</v>
      </c>
      <c r="T43" s="11">
        <v>10000</v>
      </c>
      <c r="U43" s="11">
        <v>31000</v>
      </c>
      <c r="V43" s="12"/>
    </row>
    <row r="44" spans="13:22" x14ac:dyDescent="0.25">
      <c r="M44" s="10">
        <v>35</v>
      </c>
      <c r="N44" s="11">
        <v>20129</v>
      </c>
      <c r="O44" s="12" t="s">
        <v>17</v>
      </c>
      <c r="P44" s="12" t="s">
        <v>0</v>
      </c>
      <c r="Q44" s="11">
        <v>20129</v>
      </c>
      <c r="R44" s="12" t="s">
        <v>36</v>
      </c>
      <c r="S44" s="11">
        <v>10425</v>
      </c>
      <c r="T44" s="11">
        <v>3250</v>
      </c>
      <c r="U44" s="11">
        <v>13675</v>
      </c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6"/>
  <sheetViews>
    <sheetView zoomScale="80" zoomScaleNormal="80" workbookViewId="0">
      <selection activeCell="I21" sqref="I21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20129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26" t="str">
        <f>'TRADE AREA'!B4</f>
        <v>CENCOSUD - CARREFOUR IVESUR - 1466</v>
      </c>
      <c r="C4" s="27"/>
      <c r="D4" s="27"/>
      <c r="E4" s="27"/>
      <c r="F4" s="27"/>
      <c r="G4" s="27"/>
      <c r="H4" s="27"/>
      <c r="I4" s="27"/>
      <c r="J4" s="27"/>
    </row>
    <row r="5" spans="1:12" ht="15.75" x14ac:dyDescent="0.25">
      <c r="A5" s="3" t="s">
        <v>5</v>
      </c>
      <c r="B5" s="28" t="str">
        <f>'TRADE AREA'!B5</f>
        <v>TERPEL</v>
      </c>
      <c r="C5" s="29"/>
      <c r="D5" s="29"/>
      <c r="E5" s="29"/>
      <c r="F5" s="29"/>
      <c r="G5" s="29"/>
      <c r="H5" s="29"/>
      <c r="I5" s="29"/>
      <c r="J5" s="29"/>
    </row>
    <row r="6" spans="1:12" ht="15.75" x14ac:dyDescent="0.25">
      <c r="A6" s="4" t="s">
        <v>6</v>
      </c>
      <c r="B6" s="26" t="str">
        <f>'TRADE AREA'!B6</f>
        <v>Av Circunvalar con calle 56</v>
      </c>
      <c r="C6" s="27"/>
      <c r="D6" s="27"/>
      <c r="E6" s="27"/>
      <c r="F6" s="27"/>
      <c r="G6" s="27"/>
      <c r="H6" s="27"/>
      <c r="I6" s="27"/>
      <c r="J6" s="27"/>
    </row>
    <row r="8" spans="1:12" ht="20.25" thickBot="1" x14ac:dyDescent="0.35">
      <c r="A8" s="22" t="s">
        <v>28</v>
      </c>
      <c r="H8" s="22" t="s">
        <v>24</v>
      </c>
    </row>
    <row r="9" spans="1:12" ht="9.75" customHeight="1" thickTop="1" x14ac:dyDescent="0.25"/>
    <row r="10" spans="1:12" ht="30" customHeight="1" x14ac:dyDescent="0.25">
      <c r="A10" s="10"/>
      <c r="B10" s="13" t="s">
        <v>21</v>
      </c>
      <c r="C10" s="13" t="s">
        <v>22</v>
      </c>
      <c r="D10" s="13" t="s">
        <v>23</v>
      </c>
      <c r="E10" s="13" t="s">
        <v>34</v>
      </c>
      <c r="F10" s="13" t="s">
        <v>35</v>
      </c>
      <c r="G10" s="10"/>
      <c r="H10" s="13" t="s">
        <v>21</v>
      </c>
      <c r="I10" s="13" t="s">
        <v>22</v>
      </c>
      <c r="J10" s="13" t="s">
        <v>23</v>
      </c>
      <c r="K10" s="13" t="s">
        <v>34</v>
      </c>
      <c r="L10" s="13" t="s">
        <v>35</v>
      </c>
    </row>
    <row r="11" spans="1:12" x14ac:dyDescent="0.25">
      <c r="A11" s="10"/>
      <c r="B11" s="14" t="s">
        <v>0</v>
      </c>
      <c r="C11" s="14">
        <v>8</v>
      </c>
      <c r="D11" s="15">
        <v>429825</v>
      </c>
      <c r="E11" s="14">
        <v>25</v>
      </c>
      <c r="F11" s="14">
        <v>36.92</v>
      </c>
      <c r="G11" s="10"/>
      <c r="H11" s="14" t="s">
        <v>0</v>
      </c>
      <c r="I11" s="14">
        <v>8</v>
      </c>
      <c r="J11" s="15">
        <v>113688</v>
      </c>
      <c r="K11" s="14">
        <v>25</v>
      </c>
      <c r="L11" s="14">
        <v>19.350000000000001</v>
      </c>
    </row>
    <row r="12" spans="1:12" x14ac:dyDescent="0.25">
      <c r="A12" s="10"/>
      <c r="B12" s="16" t="s">
        <v>41</v>
      </c>
      <c r="C12" s="16">
        <v>7</v>
      </c>
      <c r="D12" s="17">
        <v>183000</v>
      </c>
      <c r="E12" s="16">
        <v>21.88</v>
      </c>
      <c r="F12" s="16">
        <v>15.72</v>
      </c>
      <c r="G12" s="10"/>
      <c r="H12" s="16" t="s">
        <v>41</v>
      </c>
      <c r="I12" s="16">
        <v>7</v>
      </c>
      <c r="J12" s="17">
        <v>200000</v>
      </c>
      <c r="K12" s="16">
        <v>21.88</v>
      </c>
      <c r="L12" s="16">
        <v>34.049999999999997</v>
      </c>
    </row>
    <row r="13" spans="1:12" x14ac:dyDescent="0.25">
      <c r="A13" s="10"/>
      <c r="B13" s="14" t="s">
        <v>1</v>
      </c>
      <c r="C13" s="14">
        <v>4</v>
      </c>
      <c r="D13" s="15">
        <v>154339</v>
      </c>
      <c r="E13" s="14">
        <v>12.5</v>
      </c>
      <c r="F13" s="14">
        <v>13.26</v>
      </c>
      <c r="G13" s="10"/>
      <c r="H13" s="14" t="s">
        <v>1</v>
      </c>
      <c r="I13" s="14">
        <v>4</v>
      </c>
      <c r="J13" s="15">
        <v>102200</v>
      </c>
      <c r="K13" s="14">
        <v>12.5</v>
      </c>
      <c r="L13" s="14">
        <v>17.399999999999999</v>
      </c>
    </row>
    <row r="14" spans="1:12" x14ac:dyDescent="0.25">
      <c r="A14" s="10"/>
      <c r="B14" s="16" t="s">
        <v>18</v>
      </c>
      <c r="C14" s="16">
        <v>4</v>
      </c>
      <c r="D14" s="17">
        <v>153000</v>
      </c>
      <c r="E14" s="16">
        <v>12.5</v>
      </c>
      <c r="F14" s="16">
        <v>13.14</v>
      </c>
      <c r="G14" s="10"/>
      <c r="H14" s="16" t="s">
        <v>18</v>
      </c>
      <c r="I14" s="16">
        <v>4</v>
      </c>
      <c r="J14" s="17">
        <v>79000</v>
      </c>
      <c r="K14" s="16">
        <v>12.5</v>
      </c>
      <c r="L14" s="16">
        <v>13.45</v>
      </c>
    </row>
    <row r="15" spans="1:12" x14ac:dyDescent="0.25">
      <c r="A15" s="10"/>
      <c r="B15" s="14" t="s">
        <v>38</v>
      </c>
      <c r="C15" s="14">
        <v>3</v>
      </c>
      <c r="D15" s="15">
        <v>126000</v>
      </c>
      <c r="E15" s="14">
        <v>9.3800000000000008</v>
      </c>
      <c r="F15" s="14">
        <v>10.82</v>
      </c>
      <c r="H15" s="14" t="s">
        <v>38</v>
      </c>
      <c r="I15" s="14">
        <v>3</v>
      </c>
      <c r="J15" s="15">
        <v>34000</v>
      </c>
      <c r="K15" s="14">
        <v>9.3800000000000008</v>
      </c>
      <c r="L15" s="14">
        <v>5.79</v>
      </c>
    </row>
    <row r="16" spans="1:12" x14ac:dyDescent="0.25">
      <c r="A16" s="10"/>
      <c r="B16" s="23" t="s">
        <v>45</v>
      </c>
      <c r="C16" s="23">
        <v>2</v>
      </c>
      <c r="D16" s="24">
        <v>46000</v>
      </c>
      <c r="E16" s="23">
        <v>6.25</v>
      </c>
      <c r="F16" s="23">
        <v>3.95</v>
      </c>
      <c r="H16" s="23" t="s">
        <v>45</v>
      </c>
      <c r="I16" s="23">
        <v>2</v>
      </c>
      <c r="J16" s="24">
        <v>18000</v>
      </c>
      <c r="K16" s="23">
        <v>6.25</v>
      </c>
      <c r="L16" s="23">
        <v>3.06</v>
      </c>
    </row>
    <row r="17" spans="1:12" x14ac:dyDescent="0.25">
      <c r="A17" s="10"/>
      <c r="B17" s="14" t="s">
        <v>32</v>
      </c>
      <c r="C17" s="14">
        <v>1</v>
      </c>
      <c r="D17" s="15">
        <v>22000</v>
      </c>
      <c r="E17" s="14">
        <v>3.13</v>
      </c>
      <c r="F17" s="14">
        <v>1.89</v>
      </c>
      <c r="H17" s="14" t="s">
        <v>32</v>
      </c>
      <c r="I17" s="14">
        <v>1</v>
      </c>
      <c r="J17" s="15">
        <v>2000</v>
      </c>
      <c r="K17" s="14">
        <v>3.13</v>
      </c>
      <c r="L17" s="14">
        <v>0.34</v>
      </c>
    </row>
    <row r="18" spans="1:12" x14ac:dyDescent="0.25">
      <c r="A18" s="10"/>
      <c r="B18" s="23" t="s">
        <v>30</v>
      </c>
      <c r="C18" s="23">
        <v>1</v>
      </c>
      <c r="D18" s="24">
        <v>17000</v>
      </c>
      <c r="E18" s="23">
        <v>3.13</v>
      </c>
      <c r="F18" s="23">
        <v>1.46</v>
      </c>
      <c r="H18" s="23" t="s">
        <v>30</v>
      </c>
      <c r="I18" s="23">
        <v>1</v>
      </c>
      <c r="J18" s="24">
        <v>20000</v>
      </c>
      <c r="K18" s="23">
        <v>3.13</v>
      </c>
      <c r="L18" s="23">
        <v>3.4</v>
      </c>
    </row>
    <row r="19" spans="1:12" x14ac:dyDescent="0.25">
      <c r="A19" s="10"/>
      <c r="B19" s="14" t="s">
        <v>66</v>
      </c>
      <c r="C19" s="14">
        <v>1</v>
      </c>
      <c r="D19" s="15">
        <v>27000</v>
      </c>
      <c r="E19" s="14">
        <v>3.13</v>
      </c>
      <c r="F19" s="14">
        <v>2.3199999999999998</v>
      </c>
      <c r="H19" s="14" t="s">
        <v>66</v>
      </c>
      <c r="I19" s="14">
        <v>1</v>
      </c>
      <c r="J19" s="15">
        <v>11000</v>
      </c>
      <c r="K19" s="14">
        <v>3.13</v>
      </c>
      <c r="L19" s="14">
        <v>1.87</v>
      </c>
    </row>
    <row r="20" spans="1:12" x14ac:dyDescent="0.25">
      <c r="A20" s="10"/>
      <c r="B20" s="23" t="s">
        <v>69</v>
      </c>
      <c r="C20" s="23">
        <v>1</v>
      </c>
      <c r="D20" s="24">
        <v>6000</v>
      </c>
      <c r="E20" s="23">
        <v>3.13</v>
      </c>
      <c r="F20" s="23">
        <v>0.52</v>
      </c>
      <c r="H20" s="23" t="s">
        <v>69</v>
      </c>
      <c r="I20" s="23">
        <v>1</v>
      </c>
      <c r="J20" s="24">
        <v>7500</v>
      </c>
      <c r="K20" s="23">
        <v>3.13</v>
      </c>
      <c r="L20" s="23">
        <v>1.28</v>
      </c>
    </row>
    <row r="21" spans="1:12" x14ac:dyDescent="0.25">
      <c r="B21" s="31"/>
      <c r="C21" s="31"/>
      <c r="D21" s="32"/>
      <c r="E21" s="31"/>
      <c r="F21" s="31"/>
      <c r="H21" s="31"/>
      <c r="I21" s="31"/>
      <c r="J21" s="32"/>
      <c r="K21" s="31"/>
      <c r="L21" s="31"/>
    </row>
    <row r="22" spans="1:12" x14ac:dyDescent="0.25">
      <c r="B22" s="10"/>
      <c r="C22" s="12"/>
      <c r="D22" s="12"/>
      <c r="E22" s="11"/>
      <c r="F22" s="12"/>
      <c r="G22" s="12"/>
    </row>
    <row r="23" spans="1:12" ht="20.25" thickBot="1" x14ac:dyDescent="0.35">
      <c r="A23" s="22" t="s">
        <v>25</v>
      </c>
    </row>
    <row r="24" spans="1:12" ht="9" customHeight="1" thickTop="1" x14ac:dyDescent="0.3">
      <c r="A24" s="20"/>
    </row>
    <row r="25" spans="1:12" ht="30" customHeight="1" x14ac:dyDescent="0.25">
      <c r="A25" s="10"/>
      <c r="B25" s="13" t="s">
        <v>21</v>
      </c>
      <c r="C25" s="13" t="s">
        <v>22</v>
      </c>
      <c r="D25" s="13" t="s">
        <v>23</v>
      </c>
      <c r="E25" s="13" t="s">
        <v>34</v>
      </c>
      <c r="F25" s="13" t="s">
        <v>35</v>
      </c>
    </row>
    <row r="26" spans="1:12" x14ac:dyDescent="0.25">
      <c r="A26" s="10"/>
      <c r="B26" s="14" t="s">
        <v>2</v>
      </c>
      <c r="C26" s="14">
        <v>6</v>
      </c>
      <c r="D26" s="15">
        <v>571055</v>
      </c>
      <c r="E26" s="14">
        <v>33.33</v>
      </c>
      <c r="F26" s="14">
        <v>44.37</v>
      </c>
    </row>
    <row r="27" spans="1:12" x14ac:dyDescent="0.25">
      <c r="A27" s="10"/>
      <c r="B27" s="16" t="s">
        <v>76</v>
      </c>
      <c r="C27" s="16">
        <v>5</v>
      </c>
      <c r="D27" s="17">
        <v>262000</v>
      </c>
      <c r="E27" s="16">
        <v>27.78</v>
      </c>
      <c r="F27" s="16">
        <v>20.36</v>
      </c>
    </row>
    <row r="28" spans="1:12" x14ac:dyDescent="0.25">
      <c r="A28" s="10"/>
      <c r="B28" s="14" t="s">
        <v>41</v>
      </c>
      <c r="C28" s="14">
        <v>2</v>
      </c>
      <c r="D28" s="15">
        <v>143000</v>
      </c>
      <c r="E28" s="14">
        <v>11.11</v>
      </c>
      <c r="F28" s="14">
        <v>11.11</v>
      </c>
    </row>
    <row r="29" spans="1:12" x14ac:dyDescent="0.25">
      <c r="A29" s="10"/>
      <c r="B29" s="16" t="s">
        <v>45</v>
      </c>
      <c r="C29" s="16">
        <v>1</v>
      </c>
      <c r="D29" s="17">
        <v>50000</v>
      </c>
      <c r="E29" s="16">
        <v>5.56</v>
      </c>
      <c r="F29" s="16">
        <v>3.88</v>
      </c>
    </row>
    <row r="30" spans="1:12" x14ac:dyDescent="0.25">
      <c r="A30" s="10"/>
      <c r="B30" s="14" t="s">
        <v>77</v>
      </c>
      <c r="C30" s="14">
        <v>1</v>
      </c>
      <c r="D30" s="15">
        <v>83000</v>
      </c>
      <c r="E30" s="14">
        <v>5.56</v>
      </c>
      <c r="F30" s="14">
        <v>6.45</v>
      </c>
    </row>
    <row r="31" spans="1:12" x14ac:dyDescent="0.25">
      <c r="A31" s="10"/>
      <c r="B31" s="23" t="s">
        <v>78</v>
      </c>
      <c r="C31" s="23">
        <v>1</v>
      </c>
      <c r="D31" s="24">
        <v>55000</v>
      </c>
      <c r="E31" s="23">
        <v>5.56</v>
      </c>
      <c r="F31" s="23">
        <v>4.2699999999999996</v>
      </c>
    </row>
    <row r="32" spans="1:12" x14ac:dyDescent="0.25">
      <c r="A32" s="10"/>
      <c r="B32" s="14" t="s">
        <v>33</v>
      </c>
      <c r="C32" s="14">
        <v>1</v>
      </c>
      <c r="D32" s="15">
        <v>80000</v>
      </c>
      <c r="E32" s="14">
        <v>5.56</v>
      </c>
      <c r="F32" s="14">
        <v>6.22</v>
      </c>
    </row>
    <row r="33" spans="1:6" x14ac:dyDescent="0.25">
      <c r="A33" s="10"/>
      <c r="B33" s="23" t="s">
        <v>79</v>
      </c>
      <c r="C33" s="23">
        <v>1</v>
      </c>
      <c r="D33" s="24">
        <v>43000</v>
      </c>
      <c r="E33" s="23">
        <v>5.56</v>
      </c>
      <c r="F33" s="23">
        <v>3.34</v>
      </c>
    </row>
    <row r="34" spans="1:6" x14ac:dyDescent="0.25">
      <c r="A34" s="10"/>
    </row>
    <row r="35" spans="1:6" x14ac:dyDescent="0.25">
      <c r="A35" s="10"/>
    </row>
    <row r="36" spans="1:6" x14ac:dyDescent="0.25">
      <c r="A36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2024-08-14T15:21:19Z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